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S:\Zamówienia Publiczne\Dominika\ZP PN 2020\ZP PN 2020 10 - laboratorium II\robocze\"/>
    </mc:Choice>
  </mc:AlternateContent>
  <xr:revisionPtr revIDLastSave="0" documentId="13_ncr:1_{4BB48140-9E5B-47FB-AE81-E4861592C2D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55" i="1" l="1"/>
  <c r="N53" i="1"/>
  <c r="N54" i="1"/>
  <c r="N55" i="1"/>
  <c r="N56" i="1"/>
  <c r="N57" i="1"/>
  <c r="N58" i="1"/>
  <c r="N59" i="1"/>
  <c r="N60" i="1"/>
  <c r="N52" i="1"/>
  <c r="M54" i="1"/>
  <c r="P54" i="1" s="1"/>
  <c r="L61" i="1"/>
  <c r="M61" i="1" s="1"/>
  <c r="L60" i="1"/>
  <c r="O60" i="1" s="1"/>
  <c r="L59" i="1"/>
  <c r="M59" i="1" s="1"/>
  <c r="P59" i="1" s="1"/>
  <c r="L58" i="1"/>
  <c r="M58" i="1" s="1"/>
  <c r="P58" i="1" s="1"/>
  <c r="L57" i="1"/>
  <c r="O57" i="1" s="1"/>
  <c r="L56" i="1"/>
  <c r="M56" i="1" s="1"/>
  <c r="P56" i="1" s="1"/>
  <c r="L55" i="1"/>
  <c r="M55" i="1" s="1"/>
  <c r="P55" i="1" s="1"/>
  <c r="L54" i="1"/>
  <c r="O54" i="1" s="1"/>
  <c r="L53" i="1"/>
  <c r="M53" i="1" s="1"/>
  <c r="P53" i="1" s="1"/>
  <c r="L52" i="1"/>
  <c r="M52" i="1" s="1"/>
  <c r="P52" i="1" s="1"/>
  <c r="L6" i="1"/>
  <c r="M6" i="1" s="1"/>
  <c r="P6" i="1" s="1"/>
  <c r="N9" i="1"/>
  <c r="N8" i="1"/>
  <c r="N7" i="1"/>
  <c r="N6" i="1"/>
  <c r="L9" i="1"/>
  <c r="M9" i="1" s="1"/>
  <c r="P9" i="1" s="1"/>
  <c r="L8" i="1"/>
  <c r="O8" i="1" s="1"/>
  <c r="L7" i="1"/>
  <c r="M7" i="1" s="1"/>
  <c r="P7" i="1" s="1"/>
  <c r="O52" i="1" l="1"/>
  <c r="O56" i="1"/>
  <c r="O58" i="1"/>
  <c r="M8" i="1"/>
  <c r="P8" i="1" s="1"/>
  <c r="P10" i="1" s="1"/>
  <c r="O9" i="1"/>
  <c r="N10" i="1"/>
  <c r="M60" i="1"/>
  <c r="P60" i="1" s="1"/>
  <c r="O59" i="1"/>
  <c r="O53" i="1"/>
  <c r="O62" i="1" s="1"/>
  <c r="O7" i="1"/>
  <c r="O6" i="1"/>
  <c r="M57" i="1"/>
  <c r="P57" i="1" s="1"/>
  <c r="N62" i="1"/>
  <c r="P62" i="1" l="1"/>
  <c r="O10" i="1"/>
</calcChain>
</file>

<file path=xl/sharedStrings.xml><?xml version="1.0" encoding="utf-8"?>
<sst xmlns="http://schemas.openxmlformats.org/spreadsheetml/2006/main" count="175" uniqueCount="126">
  <si>
    <t>pakiet 1</t>
  </si>
  <si>
    <t>Lp.</t>
  </si>
  <si>
    <t>nazwa testu</t>
  </si>
  <si>
    <t>JM</t>
  </si>
  <si>
    <t>Ilość oznaczeń  rocznie</t>
  </si>
  <si>
    <t>Ilość oznaczeń na 36 miesięcy ( należy wycenić)</t>
  </si>
  <si>
    <t>Nr katalogowy</t>
  </si>
  <si>
    <t>Ilość oznaczeń z 1 opakowania</t>
  </si>
  <si>
    <t>Ilość op. na 36 m-cy</t>
  </si>
  <si>
    <t>Cena 1 op. netto</t>
  </si>
  <si>
    <t>Stawka VAT%</t>
  </si>
  <si>
    <t>Wartość VAT</t>
  </si>
  <si>
    <t>Cena 1 op. Brutto</t>
  </si>
  <si>
    <t>Wartość netto na 36 m-cy</t>
  </si>
  <si>
    <t>Wartość brutto na 36 m-cy</t>
  </si>
  <si>
    <t>Formularz asortymentowo-cenowy</t>
  </si>
  <si>
    <t>szt.</t>
  </si>
  <si>
    <t>Odczynniki</t>
  </si>
  <si>
    <t>materiały zużywalne</t>
  </si>
  <si>
    <t>Dzierżawa:</t>
  </si>
  <si>
    <t>analizatory</t>
  </si>
  <si>
    <t>wyposażenie dodatkowe</t>
  </si>
  <si>
    <t>Razem:</t>
  </si>
  <si>
    <t>Wartość netto PLN</t>
  </si>
  <si>
    <t>Wartość brutto PLN</t>
  </si>
  <si>
    <t>pakiet 2</t>
  </si>
  <si>
    <t>Razem</t>
  </si>
  <si>
    <t>Materiały kalibracyjne do wykonania w/w testów w ilości adekwatnej do liczby oznaczeń / rok</t>
  </si>
  <si>
    <t>Materiały eksploatacyjne do wykonania w/w testów w ilości adekwatnej do liczby oznaczeń / rok</t>
  </si>
  <si>
    <t>Parametry graniczne</t>
  </si>
  <si>
    <t>Oferowane urządzenia muszą zapewnić (na koszt oferenta) współpracę z Laboratoryjnym Systemem Informatycznym InfoMedica firmy Asseco w zakresie dwukierunkowej komunikacji umożliwiającej zlecenie wykonywania oznaczeń z jednostek działalności medycznej Szpitala oraz przekazywanie wyników badań i prób kontrolnych do systemu InfoMedica.</t>
  </si>
  <si>
    <t>Serwis</t>
  </si>
  <si>
    <t>Bezpłatne przeglądy w czasie trwania kontraktu.</t>
  </si>
  <si>
    <t>Bezpłatne naprawy w czasie trwania kontraktu.</t>
  </si>
  <si>
    <t>Czas oczekiwania na wizytę serwisanta nie dłuższy niż 24 godziny w dni powszednie.</t>
  </si>
  <si>
    <t>TAK/NIE</t>
  </si>
  <si>
    <t>Oferowane urządzenie musi zapewnić (na koszt oferenta) współpracę z Laboratoryjnym Systemem Informatycznym InfoMedica firmy Asseco w zakresie dwukierunkowej komunikacji umożliwiającej zlecenie wykonywania oznaczeń z jednostek działalności medycznej Szpitala oraz przekazywanie wyników badań i prób kontrolnych do systemu InfoMedica.</t>
  </si>
  <si>
    <t>Zapewnienie udziału w międzynarodowej kontroli jakości badań wraz z dostarczeniem odpowiednich materiałów kontrolnych (dołączyć szczegółowy opis kontroli), zgodnie z wymogami Zamawiającego.</t>
  </si>
  <si>
    <t>Instalacja aparatu i szkolenie personelu na koszt oferenta. Szkolenie potwierdzone wydaniem certyfikatu immiennego.</t>
  </si>
  <si>
    <t>Parametry oceniane</t>
  </si>
  <si>
    <t>Razem ilość zdobytych punktów:</t>
  </si>
  <si>
    <t>Gazometria+elektrolity+metabolity+oksymetria - łączna ilość oznaczeń wykonywana na analizatorze głównym i pomocniczym</t>
  </si>
  <si>
    <t>Elementy dodatkowe niezbędne do wykonania oznaczeń, np. kapilary - 1 500 szt, zatyczki - 3 000 szt</t>
  </si>
  <si>
    <t>Materiały zużywalne niezbędne do wykonania oznaczeń</t>
  </si>
  <si>
    <t>Aparat główny wykonujący jednoczasowo oznaczenia gazometrii, metabolitów i frakcji hemoglobiny.Mierzone parametry: pH, pO2, pCO2, Na, K, Cl, Ca zjonizowany, sO2, frakcje hemoglobiny, glukoza, mleczany, bilirubina. Aparat pomocniczy wykonujący taki sam zakres badań.</t>
  </si>
  <si>
    <t>Pomiar parametrów w następujących rodzajach próbek: krew żylna, tętnicza, włośniczkowa.</t>
  </si>
  <si>
    <t>Automatyczna kalibracja 1 i 2 - punktowa bez użycia zewnętrznych gazów kalibracyjnych</t>
  </si>
  <si>
    <t>Analizator z modułem automatycznej kontroli jakości</t>
  </si>
  <si>
    <t>Trwałość odczynników na pokładzie analizatora min. 30 dni</t>
  </si>
  <si>
    <t>Tor pomiarowy z elektrodami oddzielnie od odczynników.</t>
  </si>
  <si>
    <t>Sygnalizowanie i automatyczne usuwanie blokad systemu, np skrzepów.</t>
  </si>
  <si>
    <t>Obsługa za pomocą monitora dotykowego.</t>
  </si>
  <si>
    <t>Czytnik kodów kreskowych do odczytu danych pacjenta.</t>
  </si>
  <si>
    <t>Wbudowana drukarka.</t>
  </si>
  <si>
    <t>Oprogramowanie  i instrukcja obsługi w języku polskim.</t>
  </si>
  <si>
    <t>Kontrola jakości z użyciem materiału kontrolnego 3- poziomowego (niski, średni, wysoki).</t>
  </si>
  <si>
    <t>Możliwość zgłaszania awarii 24 godz/dobę w dni powszednie.</t>
  </si>
  <si>
    <t>Objętość próbki dla oznaczenia wszystkich parametrów na aparacie głównym:
do 70 µL - 10 pkt
od 71 - 130 µL - 5 pkt
powyżej 130 µL - 0 pkt</t>
  </si>
  <si>
    <t xml:space="preserve">Czas do uzyskania wyniku:
do 50 sek - 10 pkt
51 - 80 sek - 5 pkt
powyżej 80 sek - 0 pkt
</t>
  </si>
  <si>
    <t>Materiał kontrolny (3 poziomy) pobierany automatycznie przez analizator, nie podawany zewnętrznie przez operatora.</t>
  </si>
  <si>
    <t>Tak – 10 pkt
Nie – 0 pkt</t>
  </si>
  <si>
    <t>PT</t>
  </si>
  <si>
    <t>APTT</t>
  </si>
  <si>
    <t>TT</t>
  </si>
  <si>
    <t>Fibrynogen</t>
  </si>
  <si>
    <t>Antytrombina III</t>
  </si>
  <si>
    <t>D-Dimer</t>
  </si>
  <si>
    <t>Materiały kontrolne do wykonania w/w testów w ilości adekwatnej do liczby oznaczeń, min. 2 poziomy kontroli codziennie (365 dni w roku), oznaczenie pojedyncze.</t>
  </si>
  <si>
    <t>Analizator główny i zapasowy: główny - fabrycznie nowy rok produkcji nie później niż 2019. Analizator zapasowy: nowy lub używany, nie starszy niż 3-letni, o identycznej wydajności jak główny.</t>
  </si>
  <si>
    <t>Analizatory w pełni zautomatyzowane, pochodzące od tego samego producenta, zabezpieczone UPS na min.15 minut pracy bez zasilania sieciowego; z dołączonym komputerem, monitorem i drukarką.</t>
  </si>
  <si>
    <t>Metodyka badań: wykrzepialna – umożliwiająca pomiary w osoczach zhemolizowanych i lipemicznych np. wiskozymetria, chromogenna i immunologiczna.</t>
  </si>
  <si>
    <t>Wydajność analizatora: minimum &gt; 110 oznaczeń APTT/godzinę, &gt; 110 oznaczeń PT/godzinę</t>
  </si>
  <si>
    <t>Układ chłodzenia wszystkich odczynników w komorze odczynnikowej.</t>
  </si>
  <si>
    <t>Automatyczna kontrola poziomu odczynników i próbek.</t>
  </si>
  <si>
    <t>Automatyczna kalibracja, dla badań PT, fibrynogen i D-Dimery prekalibracja (kalibracja zapisana w barkodzie odczynników).</t>
  </si>
  <si>
    <t>Automatyczna kontrola jakości jako integralna część oprogramowania.</t>
  </si>
  <si>
    <t>Możliwość oznaczania D-Dimerów ilościowo i wyrażania w jednostkach ekwiwalentu fibrynogenu.</t>
  </si>
  <si>
    <t>Możliwość oznaczania próbek CITO w trakcie pracy aparatu.</t>
  </si>
  <si>
    <t>Czytnik kodów kreskowych dla próbek i odczynników.</t>
  </si>
  <si>
    <t>Ilość miejsc na próbki - nie mniej niż 96</t>
  </si>
  <si>
    <t>Ilość miejsc odczynnikowych – nie mniej niż 45</t>
  </si>
  <si>
    <t>Ilość kuwet dostępnych na pokładzie – minimum 970</t>
  </si>
  <si>
    <t>Konstrukcja techniczna eliminująca możliwość kontaminacji – minimum 3 igły pobierające.</t>
  </si>
  <si>
    <t>Możliwość instalacji w analizatorze głównym systemu przebijającego gumowe korki zamkniętych systemów pobrań krwi.</t>
  </si>
  <si>
    <t>Podgrzewanie odczynników bezpośrednio przed dodaniem do kuwety pomiarowej.</t>
  </si>
  <si>
    <t>Odczynnik do D-Dimerów w formie płynnej, gotowy do użycia, stabilny na pokładzie aparatu nie mniej niż 15 dni.</t>
  </si>
  <si>
    <t>Odczynnik do oznaczania fibrynogenu płynny, gotowy do użycia, stabilny po otwarciu na pokładzie aparatu przez 14 dni.</t>
  </si>
  <si>
    <t>Możliwość dostawiania próbek rutynowych w trakcie pracy analizatora.</t>
  </si>
  <si>
    <t>Możliwość wykonywania badań u osób dorosłych oraz u noworodków (mikropróbki).</t>
  </si>
  <si>
    <t>Instrukcja obsługi analizatora w języku polskim.</t>
  </si>
  <si>
    <t>Wykonawca zapewni udział w kontroli zewnątrzlaboratoryjnej badań koagulologicznych (PT, APTT, fibrynogen, D-Dimer), zgodnie z wymogami Zamawiającego.</t>
  </si>
  <si>
    <t>Pojedyncze kuwety reakcyjne (nie w segmentach), w celu zapobiegania wyrzucania niewykorzystanych kuwet i zwiększania kosztów.</t>
  </si>
  <si>
    <t>Możliwość zgłaszania awarii 24 h/dobę w dni powszednie, czas reakcji na zgłoszenie nie dłuższy niż 2 h.</t>
  </si>
  <si>
    <t>Czas oczekiwania na wizytę serwisanta nie dłuższy niż 24 h w dni powszednie.</t>
  </si>
  <si>
    <t>Wymaga się aby termin ważności odczynników był nie krótszy niż 7 miesięcy od daty dostawy, natomiast termin ważności kalibratorów i materiałów kontrolnych był nie krótszy niż 12 miesięcy od daty dostawy.</t>
  </si>
  <si>
    <t>Odczynnik do APTT – metoda krzepnięciowa, odczynnik gotowy do użycia, stabilność po otwarciu na pokładzie analizatora: nie mniej niż 10 dni. Konfekcjonowanie pojedynczych fiolek nie więcej niż 10 ml.</t>
  </si>
  <si>
    <t>Odczynnik do PT – możliwość wyrażenia jako INR i % testu Quicka, metoda krzepnięciowa, ISI równe lub zbliżone 1. Konfekcjonowanie pojedynczych fiolek nie więcej niż 10 ml.</t>
  </si>
  <si>
    <t>Odczynnik do fibrynogenu metodą Claussa, metoda krzepnięciowa, odczynnik: ciekły, gotowy do użycia, stabilność po otwarciu na pokładzie analizatora: nie mniej niż 200 h, konfekcjonowanie pojedynczych fiolek nie więcej niż 4 ml.</t>
  </si>
  <si>
    <t xml:space="preserve"> Odczynnik do D-Dimerów metoda immunologiczna, odczynnik: przeciwciała monoklonalne opłaszczone na mikrocząstkach lateksowych, stabilność na pokładzie analizatora: nie mniej niż 14 dni, konfekcjonowanie pojedynczych fiolek nie więcej niż 6 ml, odczynnik prekalibrowany.</t>
  </si>
  <si>
    <t xml:space="preserve"> AT III – test chromogenny oparty o oznaczenie poziomu trombiny. Odczynnik: liofilizowana trombina wołowa, stabilność na pokładzie analizatora: nie mniej niż 7 dni, konfekcjonowanie pojedynczych fiolek nie więcej niż 3 ml.</t>
  </si>
  <si>
    <t>Odczynnik do czasu trombinowego, konfekcjonowanie pojedynczych fiolek nie więcej niż 2 ml.</t>
  </si>
  <si>
    <t xml:space="preserve">  Parametry oceniane                                                                         </t>
  </si>
  <si>
    <t>Termin dostawy odczynników nie dłuższy niż 48 godz.</t>
  </si>
  <si>
    <t>tak - 8 pkt
nie - 0 pkt.</t>
  </si>
  <si>
    <t>Liniowość fibrynogenu w zakresie minimum 40-1200 mg/dl</t>
  </si>
  <si>
    <t>Możliwość oznaczeń PT i APTT do minimum 400 sek.</t>
  </si>
  <si>
    <t>Możliwość jednoczesnej pracy z dwoma różnymi seriami odczynnika na pokładzie analizatora.</t>
  </si>
  <si>
    <t>W czasie przestoju analizatora brak zużywania materiałów eksploatacyjnych</t>
  </si>
  <si>
    <t>Ilość razem zdobytych punktów:</t>
  </si>
  <si>
    <t>Do oferty należy dołączyć materiały producenta w języku polskim potwierdzające spełnienie w/w parametrów.</t>
  </si>
  <si>
    <t>Nie spełnienie któregokolwiek z parametrów granicznych spowoduje odrzucenie oferty.</t>
  </si>
  <si>
    <t>Brak opisu będzie traktowany jako brak danego parametru w oferowanej konfiguracji przedmiotu zamówienia.</t>
  </si>
  <si>
    <t>Analizatory parametrów krytycznych: główny – fabrycznie nowy, rok produkcji 2019. Analizator pomocniczy - używany (nie starszy niż 3 -letni), identyczny jak główny, UPS o dostosowanej mocy.</t>
  </si>
  <si>
    <t>Wartość VAT na 36 m-cy</t>
  </si>
  <si>
    <t>kpl.</t>
  </si>
  <si>
    <r>
      <t xml:space="preserve">Dzierżawa aparatu </t>
    </r>
    <r>
      <rPr>
        <b/>
        <sz val="11"/>
        <color theme="1"/>
        <rFont val="Calibri"/>
        <family val="2"/>
        <charset val="238"/>
        <scheme val="minor"/>
      </rPr>
      <t>(1 kpl. na czas trwania umowy)</t>
    </r>
  </si>
  <si>
    <r>
      <t xml:space="preserve">Dzierżawa analizatora </t>
    </r>
    <r>
      <rPr>
        <b/>
        <sz val="11"/>
        <color theme="1"/>
        <rFont val="Calibri"/>
        <family val="2"/>
        <charset val="238"/>
        <scheme val="minor"/>
      </rPr>
      <t>(1 kpl. na czas trwania umowy)</t>
    </r>
  </si>
  <si>
    <t>Parametry zaznaczone „tak” są parametrami granicznymi, których nie spełnienie spowoduje odrzucenie oferty.</t>
  </si>
  <si>
    <t>ZP/PN/2020/10 - laboratorium II</t>
  </si>
  <si>
    <t>PAKIET 1 - Zestawienie parametrów analizatorów parametrów krytycznych</t>
  </si>
  <si>
    <t>Załącznik nr 1 do SIWZ</t>
  </si>
  <si>
    <t>Pakiet 1</t>
  </si>
  <si>
    <t>PAKIET 2. Zestawienie parametrów analizatorów koagulologicznych.</t>
  </si>
  <si>
    <t>Pakiet 2</t>
  </si>
  <si>
    <t>PAKIET 2. Zestawienie parametrów analizatorów koagulologicznych</t>
  </si>
  <si>
    <t>Pakiet 2 - Wymagania odnośnie odczynników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</si>
</sst>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right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/>
    </xf>
    <xf numFmtId="9" fontId="0" fillId="0" borderId="1" xfId="0" applyNumberFormat="1" applyBorder="1"/>
    <xf numFmtId="164" fontId="0" fillId="0" borderId="1" xfId="0" applyNumberFormat="1" applyBorder="1"/>
    <xf numFmtId="0" fontId="0" fillId="0" borderId="1" xfId="0" applyNumberFormat="1" applyBorder="1"/>
    <xf numFmtId="0" fontId="1" fillId="0" borderId="0" xfId="0" applyFont="1" applyAlignment="1"/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7"/>
  <sheetViews>
    <sheetView tabSelected="1" workbookViewId="0">
      <selection activeCell="I106" sqref="I106"/>
    </sheetView>
  </sheetViews>
  <sheetFormatPr defaultRowHeight="15" x14ac:dyDescent="0.25"/>
  <cols>
    <col min="2" max="2" width="5.85546875" style="5" customWidth="1"/>
    <col min="3" max="3" width="30.140625" customWidth="1"/>
    <col min="4" max="4" width="11" style="11" customWidth="1"/>
    <col min="5" max="5" width="10.42578125" style="5" customWidth="1"/>
    <col min="6" max="6" width="11.7109375" style="5" customWidth="1"/>
    <col min="7" max="7" width="12.28515625" customWidth="1"/>
    <col min="8" max="8" width="11.28515625" customWidth="1"/>
    <col min="9" max="9" width="11.5703125" customWidth="1"/>
    <col min="11" max="11" width="10.140625" bestFit="1" customWidth="1"/>
    <col min="14" max="15" width="11.5703125" customWidth="1"/>
    <col min="16" max="16" width="11.85546875" customWidth="1"/>
  </cols>
  <sheetData>
    <row r="1" spans="1:16" x14ac:dyDescent="0.25">
      <c r="A1" s="13" t="s">
        <v>118</v>
      </c>
      <c r="J1" t="s">
        <v>120</v>
      </c>
    </row>
    <row r="2" spans="1:16" x14ac:dyDescent="0.25">
      <c r="C2" s="26" t="s">
        <v>15</v>
      </c>
    </row>
    <row r="4" spans="1:16" ht="19.5" customHeight="1" x14ac:dyDescent="0.25">
      <c r="C4" s="30" t="s">
        <v>119</v>
      </c>
      <c r="D4" s="30"/>
      <c r="E4" s="30"/>
      <c r="F4" s="30"/>
      <c r="G4" s="30"/>
      <c r="H4" s="30"/>
      <c r="I4" s="30"/>
      <c r="J4" s="30"/>
      <c r="K4" s="30"/>
    </row>
    <row r="5" spans="1:16" ht="75" x14ac:dyDescent="0.25">
      <c r="A5" s="10" t="s">
        <v>0</v>
      </c>
      <c r="B5" s="10" t="s">
        <v>1</v>
      </c>
      <c r="C5" s="10" t="s">
        <v>2</v>
      </c>
      <c r="D5" s="10" t="s">
        <v>3</v>
      </c>
      <c r="E5" s="10" t="s">
        <v>4</v>
      </c>
      <c r="F5" s="10" t="s">
        <v>5</v>
      </c>
      <c r="G5" s="10" t="s">
        <v>6</v>
      </c>
      <c r="H5" s="10" t="s">
        <v>7</v>
      </c>
      <c r="I5" s="10" t="s">
        <v>8</v>
      </c>
      <c r="J5" s="10" t="s">
        <v>9</v>
      </c>
      <c r="K5" s="10" t="s">
        <v>10</v>
      </c>
      <c r="L5" s="10" t="s">
        <v>11</v>
      </c>
      <c r="M5" s="10" t="s">
        <v>12</v>
      </c>
      <c r="N5" s="10" t="s">
        <v>13</v>
      </c>
      <c r="O5" s="10" t="s">
        <v>113</v>
      </c>
      <c r="P5" s="10" t="s">
        <v>14</v>
      </c>
    </row>
    <row r="6" spans="1:16" ht="75" x14ac:dyDescent="0.25">
      <c r="A6" s="1"/>
      <c r="B6" s="7">
        <v>1</v>
      </c>
      <c r="C6" s="2" t="s">
        <v>41</v>
      </c>
      <c r="D6" s="6" t="s">
        <v>16</v>
      </c>
      <c r="E6" s="17">
        <v>6200</v>
      </c>
      <c r="F6" s="17">
        <v>18600</v>
      </c>
      <c r="G6" s="1"/>
      <c r="H6" s="1"/>
      <c r="I6" s="1"/>
      <c r="J6" s="24">
        <v>0</v>
      </c>
      <c r="K6" s="23">
        <v>0.08</v>
      </c>
      <c r="L6" s="24">
        <f>J6*K6</f>
        <v>0</v>
      </c>
      <c r="M6" s="24">
        <f t="shared" ref="M6:M9" si="0">J6+L6</f>
        <v>0</v>
      </c>
      <c r="N6" s="24">
        <f t="shared" ref="N6:N9" si="1">I6*J6</f>
        <v>0</v>
      </c>
      <c r="O6" s="25">
        <f>I6*L6</f>
        <v>0</v>
      </c>
      <c r="P6" s="24">
        <f t="shared" ref="P6:P9" si="2">I6*M6</f>
        <v>0</v>
      </c>
    </row>
    <row r="7" spans="1:16" ht="60" x14ac:dyDescent="0.25">
      <c r="A7" s="1"/>
      <c r="B7" s="7">
        <v>2</v>
      </c>
      <c r="C7" s="2" t="s">
        <v>42</v>
      </c>
      <c r="D7" s="6"/>
      <c r="E7" s="7"/>
      <c r="F7" s="7"/>
      <c r="G7" s="1"/>
      <c r="H7" s="1"/>
      <c r="I7" s="1"/>
      <c r="J7" s="24">
        <v>0</v>
      </c>
      <c r="K7" s="23">
        <v>0.08</v>
      </c>
      <c r="L7" s="24">
        <f t="shared" ref="L7:L9" si="3">J7*K7</f>
        <v>0</v>
      </c>
      <c r="M7" s="24">
        <f t="shared" si="0"/>
        <v>0</v>
      </c>
      <c r="N7" s="24">
        <f t="shared" si="1"/>
        <v>0</v>
      </c>
      <c r="O7" s="24">
        <f t="shared" ref="O7:O9" si="4">I7*L7</f>
        <v>0</v>
      </c>
      <c r="P7" s="24">
        <f t="shared" si="2"/>
        <v>0</v>
      </c>
    </row>
    <row r="8" spans="1:16" ht="30" x14ac:dyDescent="0.25">
      <c r="A8" s="1"/>
      <c r="B8" s="7">
        <v>3</v>
      </c>
      <c r="C8" s="2" t="s">
        <v>43</v>
      </c>
      <c r="D8" s="6"/>
      <c r="E8" s="7"/>
      <c r="F8" s="7"/>
      <c r="G8" s="1"/>
      <c r="H8" s="1"/>
      <c r="I8" s="1"/>
      <c r="J8" s="24">
        <v>0</v>
      </c>
      <c r="K8" s="23">
        <v>0.08</v>
      </c>
      <c r="L8" s="24">
        <f t="shared" si="3"/>
        <v>0</v>
      </c>
      <c r="M8" s="24">
        <f t="shared" si="0"/>
        <v>0</v>
      </c>
      <c r="N8" s="24">
        <f t="shared" si="1"/>
        <v>0</v>
      </c>
      <c r="O8" s="24">
        <f t="shared" si="4"/>
        <v>0</v>
      </c>
      <c r="P8" s="24">
        <f t="shared" si="2"/>
        <v>0</v>
      </c>
    </row>
    <row r="9" spans="1:16" ht="30" x14ac:dyDescent="0.25">
      <c r="A9" s="1"/>
      <c r="B9" s="7">
        <v>4</v>
      </c>
      <c r="C9" s="2" t="s">
        <v>115</v>
      </c>
      <c r="D9" s="6" t="s">
        <v>114</v>
      </c>
      <c r="E9" s="7">
        <v>1</v>
      </c>
      <c r="F9" s="7"/>
      <c r="G9" s="1"/>
      <c r="H9" s="1"/>
      <c r="I9" s="1"/>
      <c r="J9" s="24">
        <v>0</v>
      </c>
      <c r="K9" s="23">
        <v>0.23</v>
      </c>
      <c r="L9" s="24">
        <f t="shared" si="3"/>
        <v>0</v>
      </c>
      <c r="M9" s="24">
        <f t="shared" si="0"/>
        <v>0</v>
      </c>
      <c r="N9" s="24">
        <f t="shared" si="1"/>
        <v>0</v>
      </c>
      <c r="O9" s="24">
        <f t="shared" si="4"/>
        <v>0</v>
      </c>
      <c r="P9" s="24">
        <f t="shared" si="2"/>
        <v>0</v>
      </c>
    </row>
    <row r="10" spans="1:16" x14ac:dyDescent="0.25">
      <c r="A10" s="1"/>
      <c r="B10" s="7"/>
      <c r="C10" s="2" t="s">
        <v>26</v>
      </c>
      <c r="D10" s="6"/>
      <c r="E10" s="7"/>
      <c r="F10" s="7"/>
      <c r="G10" s="1"/>
      <c r="H10" s="1"/>
      <c r="I10" s="1"/>
      <c r="J10" s="1"/>
      <c r="K10" s="1"/>
      <c r="L10" s="1"/>
      <c r="M10" s="1"/>
      <c r="N10" s="24">
        <f>SUM(N6:N9)</f>
        <v>0</v>
      </c>
      <c r="O10" s="1">
        <f>SUM(O6:O9)</f>
        <v>0</v>
      </c>
      <c r="P10" s="24">
        <f>SUM(P6:P9)</f>
        <v>0</v>
      </c>
    </row>
    <row r="11" spans="1:16" x14ac:dyDescent="0.25">
      <c r="C11" s="3"/>
    </row>
    <row r="12" spans="1:16" ht="30" x14ac:dyDescent="0.25">
      <c r="C12" s="20" t="s">
        <v>121</v>
      </c>
      <c r="D12" s="9" t="s">
        <v>23</v>
      </c>
      <c r="E12" s="9" t="s">
        <v>11</v>
      </c>
      <c r="F12" s="9" t="s">
        <v>24</v>
      </c>
    </row>
    <row r="13" spans="1:16" x14ac:dyDescent="0.25">
      <c r="C13" s="2" t="s">
        <v>17</v>
      </c>
      <c r="D13" s="6"/>
      <c r="E13" s="7"/>
      <c r="F13" s="7"/>
    </row>
    <row r="14" spans="1:16" x14ac:dyDescent="0.25">
      <c r="C14" s="2" t="s">
        <v>18</v>
      </c>
      <c r="D14" s="6"/>
      <c r="E14" s="7"/>
      <c r="F14" s="7"/>
    </row>
    <row r="15" spans="1:16" x14ac:dyDescent="0.25">
      <c r="C15" s="2" t="s">
        <v>19</v>
      </c>
      <c r="D15" s="6"/>
      <c r="E15" s="7"/>
      <c r="F15" s="7"/>
    </row>
    <row r="16" spans="1:16" x14ac:dyDescent="0.25">
      <c r="C16" s="2" t="s">
        <v>20</v>
      </c>
      <c r="D16" s="6"/>
      <c r="E16" s="7"/>
      <c r="F16" s="7"/>
    </row>
    <row r="17" spans="2:8" x14ac:dyDescent="0.25">
      <c r="C17" s="2" t="s">
        <v>21</v>
      </c>
      <c r="D17" s="6"/>
      <c r="E17" s="7"/>
      <c r="F17" s="7"/>
    </row>
    <row r="18" spans="2:8" x14ac:dyDescent="0.25">
      <c r="C18" s="12" t="s">
        <v>22</v>
      </c>
      <c r="D18" s="6"/>
      <c r="E18" s="7"/>
      <c r="F18" s="7"/>
    </row>
    <row r="20" spans="2:8" ht="19.5" customHeight="1" x14ac:dyDescent="0.25">
      <c r="B20" s="7"/>
      <c r="C20" s="29" t="s">
        <v>119</v>
      </c>
      <c r="D20" s="29"/>
      <c r="E20" s="29"/>
      <c r="F20" s="29"/>
      <c r="G20" s="29"/>
      <c r="H20" s="1"/>
    </row>
    <row r="21" spans="2:8" x14ac:dyDescent="0.25">
      <c r="B21" s="15" t="s">
        <v>1</v>
      </c>
      <c r="C21" s="28" t="s">
        <v>29</v>
      </c>
      <c r="D21" s="28"/>
      <c r="E21" s="28"/>
      <c r="F21" s="28"/>
      <c r="G21" s="28"/>
      <c r="H21" s="15" t="s">
        <v>35</v>
      </c>
    </row>
    <row r="22" spans="2:8" ht="51.75" customHeight="1" x14ac:dyDescent="0.25">
      <c r="B22" s="7">
        <v>1</v>
      </c>
      <c r="C22" s="27" t="s">
        <v>112</v>
      </c>
      <c r="D22" s="27"/>
      <c r="E22" s="27"/>
      <c r="F22" s="27"/>
      <c r="G22" s="27"/>
      <c r="H22" s="1"/>
    </row>
    <row r="23" spans="2:8" ht="66.75" customHeight="1" x14ac:dyDescent="0.25">
      <c r="B23" s="7">
        <v>2</v>
      </c>
      <c r="C23" s="27" t="s">
        <v>44</v>
      </c>
      <c r="D23" s="27"/>
      <c r="E23" s="27"/>
      <c r="F23" s="27"/>
      <c r="G23" s="27"/>
      <c r="H23" s="1"/>
    </row>
    <row r="24" spans="2:8" ht="30.75" customHeight="1" x14ac:dyDescent="0.25">
      <c r="B24" s="7">
        <v>3</v>
      </c>
      <c r="C24" s="27" t="s">
        <v>45</v>
      </c>
      <c r="D24" s="27"/>
      <c r="E24" s="27"/>
      <c r="F24" s="27"/>
      <c r="G24" s="27"/>
      <c r="H24" s="1"/>
    </row>
    <row r="25" spans="2:8" ht="29.25" customHeight="1" x14ac:dyDescent="0.25">
      <c r="B25" s="7">
        <v>4</v>
      </c>
      <c r="C25" s="27" t="s">
        <v>46</v>
      </c>
      <c r="D25" s="27"/>
      <c r="E25" s="27"/>
      <c r="F25" s="27"/>
      <c r="G25" s="27"/>
      <c r="H25" s="1"/>
    </row>
    <row r="26" spans="2:8" ht="19.5" customHeight="1" x14ac:dyDescent="0.25">
      <c r="B26" s="7">
        <v>5</v>
      </c>
      <c r="C26" s="27" t="s">
        <v>47</v>
      </c>
      <c r="D26" s="27"/>
      <c r="E26" s="27"/>
      <c r="F26" s="27"/>
      <c r="G26" s="27"/>
      <c r="H26" s="1"/>
    </row>
    <row r="27" spans="2:8" ht="18" customHeight="1" x14ac:dyDescent="0.25">
      <c r="B27" s="7">
        <v>6</v>
      </c>
      <c r="C27" s="27" t="s">
        <v>48</v>
      </c>
      <c r="D27" s="27"/>
      <c r="E27" s="27"/>
      <c r="F27" s="27"/>
      <c r="G27" s="27"/>
      <c r="H27" s="1"/>
    </row>
    <row r="28" spans="2:8" ht="18.75" customHeight="1" x14ac:dyDescent="0.25">
      <c r="B28" s="7">
        <v>7</v>
      </c>
      <c r="C28" s="27" t="s">
        <v>49</v>
      </c>
      <c r="D28" s="27"/>
      <c r="E28" s="27"/>
      <c r="F28" s="27"/>
      <c r="G28" s="27"/>
      <c r="H28" s="1"/>
    </row>
    <row r="29" spans="2:8" ht="21" customHeight="1" x14ac:dyDescent="0.25">
      <c r="B29" s="7">
        <v>8</v>
      </c>
      <c r="C29" s="27" t="s">
        <v>50</v>
      </c>
      <c r="D29" s="27"/>
      <c r="E29" s="27"/>
      <c r="F29" s="27"/>
      <c r="G29" s="27"/>
      <c r="H29" s="1"/>
    </row>
    <row r="30" spans="2:8" ht="21" customHeight="1" x14ac:dyDescent="0.25">
      <c r="B30" s="7">
        <v>9</v>
      </c>
      <c r="C30" s="27" t="s">
        <v>51</v>
      </c>
      <c r="D30" s="27"/>
      <c r="E30" s="27"/>
      <c r="F30" s="27"/>
      <c r="G30" s="27"/>
      <c r="H30" s="1"/>
    </row>
    <row r="31" spans="2:8" ht="20.25" customHeight="1" x14ac:dyDescent="0.25">
      <c r="B31" s="7">
        <v>10</v>
      </c>
      <c r="C31" s="27" t="s">
        <v>52</v>
      </c>
      <c r="D31" s="27"/>
      <c r="E31" s="27"/>
      <c r="F31" s="27"/>
      <c r="G31" s="27"/>
      <c r="H31" s="1"/>
    </row>
    <row r="32" spans="2:8" x14ac:dyDescent="0.25">
      <c r="B32" s="7">
        <v>11</v>
      </c>
      <c r="C32" s="27" t="s">
        <v>53</v>
      </c>
      <c r="D32" s="27"/>
      <c r="E32" s="27"/>
      <c r="F32" s="27"/>
      <c r="G32" s="27"/>
      <c r="H32" s="1"/>
    </row>
    <row r="33" spans="2:8" ht="21.75" customHeight="1" x14ac:dyDescent="0.25">
      <c r="B33" s="7">
        <v>12</v>
      </c>
      <c r="C33" s="27" t="s">
        <v>54</v>
      </c>
      <c r="D33" s="27"/>
      <c r="E33" s="27"/>
      <c r="F33" s="27"/>
      <c r="G33" s="27"/>
      <c r="H33" s="1"/>
    </row>
    <row r="34" spans="2:8" ht="31.5" customHeight="1" x14ac:dyDescent="0.25">
      <c r="B34" s="7">
        <v>13</v>
      </c>
      <c r="C34" s="27" t="s">
        <v>55</v>
      </c>
      <c r="D34" s="27"/>
      <c r="E34" s="27"/>
      <c r="F34" s="27"/>
      <c r="G34" s="27"/>
      <c r="H34" s="1"/>
    </row>
    <row r="35" spans="2:8" ht="76.5" customHeight="1" x14ac:dyDescent="0.25">
      <c r="B35" s="7">
        <v>14</v>
      </c>
      <c r="C35" s="27" t="s">
        <v>36</v>
      </c>
      <c r="D35" s="27"/>
      <c r="E35" s="27"/>
      <c r="F35" s="27"/>
      <c r="G35" s="27"/>
      <c r="H35" s="1"/>
    </row>
    <row r="36" spans="2:8" ht="48.75" customHeight="1" x14ac:dyDescent="0.25">
      <c r="B36" s="7">
        <v>15</v>
      </c>
      <c r="C36" s="27" t="s">
        <v>37</v>
      </c>
      <c r="D36" s="27"/>
      <c r="E36" s="27"/>
      <c r="F36" s="27"/>
      <c r="G36" s="27"/>
      <c r="H36" s="1"/>
    </row>
    <row r="37" spans="2:8" x14ac:dyDescent="0.25">
      <c r="B37" s="18"/>
      <c r="C37" s="31" t="s">
        <v>31</v>
      </c>
      <c r="D37" s="31"/>
      <c r="E37" s="31"/>
      <c r="F37" s="31"/>
      <c r="G37" s="31"/>
      <c r="H37" s="19"/>
    </row>
    <row r="38" spans="2:8" ht="24" customHeight="1" x14ac:dyDescent="0.25">
      <c r="B38" s="7">
        <v>1</v>
      </c>
      <c r="C38" s="27" t="s">
        <v>32</v>
      </c>
      <c r="D38" s="27"/>
      <c r="E38" s="27"/>
      <c r="F38" s="27"/>
      <c r="G38" s="27"/>
      <c r="H38" s="1"/>
    </row>
    <row r="39" spans="2:8" ht="20.25" customHeight="1" x14ac:dyDescent="0.25">
      <c r="B39" s="7">
        <v>2</v>
      </c>
      <c r="C39" s="27" t="s">
        <v>33</v>
      </c>
      <c r="D39" s="27"/>
      <c r="E39" s="27"/>
      <c r="F39" s="27"/>
      <c r="G39" s="27"/>
      <c r="H39" s="1"/>
    </row>
    <row r="40" spans="2:8" ht="23.25" customHeight="1" x14ac:dyDescent="0.25">
      <c r="B40" s="7">
        <v>3</v>
      </c>
      <c r="C40" s="27" t="s">
        <v>56</v>
      </c>
      <c r="D40" s="27"/>
      <c r="E40" s="27"/>
      <c r="F40" s="27"/>
      <c r="G40" s="27"/>
      <c r="H40" s="1"/>
    </row>
    <row r="41" spans="2:8" ht="21.75" customHeight="1" x14ac:dyDescent="0.25">
      <c r="B41" s="7">
        <v>4</v>
      </c>
      <c r="C41" s="27" t="s">
        <v>34</v>
      </c>
      <c r="D41" s="27"/>
      <c r="E41" s="27"/>
      <c r="F41" s="27"/>
      <c r="G41" s="27"/>
      <c r="H41" s="1"/>
    </row>
    <row r="42" spans="2:8" ht="34.5" customHeight="1" x14ac:dyDescent="0.25">
      <c r="B42" s="7">
        <v>5</v>
      </c>
      <c r="C42" s="27" t="s">
        <v>38</v>
      </c>
      <c r="D42" s="27"/>
      <c r="E42" s="27"/>
      <c r="F42" s="27"/>
      <c r="G42" s="27"/>
      <c r="H42" s="1"/>
    </row>
    <row r="43" spans="2:8" x14ac:dyDescent="0.25">
      <c r="C43" s="32" t="s">
        <v>39</v>
      </c>
      <c r="D43" s="32"/>
      <c r="E43" s="32"/>
      <c r="F43" s="32"/>
      <c r="G43" s="32"/>
      <c r="H43" s="14" t="s">
        <v>35</v>
      </c>
    </row>
    <row r="44" spans="2:8" ht="65.25" customHeight="1" x14ac:dyDescent="0.25">
      <c r="B44" s="7">
        <v>1</v>
      </c>
      <c r="C44" s="27" t="s">
        <v>57</v>
      </c>
      <c r="D44" s="27"/>
      <c r="E44" s="27"/>
      <c r="F44" s="27"/>
      <c r="G44" s="27"/>
      <c r="H44" s="1"/>
    </row>
    <row r="45" spans="2:8" ht="65.25" customHeight="1" x14ac:dyDescent="0.25">
      <c r="B45" s="7">
        <v>2</v>
      </c>
      <c r="C45" s="27" t="s">
        <v>58</v>
      </c>
      <c r="D45" s="27"/>
      <c r="E45" s="27"/>
      <c r="F45" s="27"/>
      <c r="G45" s="27"/>
      <c r="H45" s="1"/>
    </row>
    <row r="46" spans="2:8" ht="38.25" customHeight="1" x14ac:dyDescent="0.25">
      <c r="B46" s="7">
        <v>3</v>
      </c>
      <c r="C46" s="27" t="s">
        <v>59</v>
      </c>
      <c r="D46" s="27"/>
      <c r="E46" s="27"/>
      <c r="F46" s="27"/>
      <c r="G46" s="2" t="s">
        <v>60</v>
      </c>
      <c r="H46" s="1"/>
    </row>
    <row r="47" spans="2:8" ht="20.25" customHeight="1" x14ac:dyDescent="0.25">
      <c r="B47" s="7"/>
      <c r="C47" s="29" t="s">
        <v>40</v>
      </c>
      <c r="D47" s="29"/>
      <c r="E47" s="29"/>
      <c r="F47" s="29"/>
      <c r="G47" s="1"/>
      <c r="H47" s="1"/>
    </row>
    <row r="48" spans="2:8" x14ac:dyDescent="0.25">
      <c r="C48" s="3"/>
    </row>
    <row r="50" spans="1:16" x14ac:dyDescent="0.25">
      <c r="C50" s="33" t="s">
        <v>122</v>
      </c>
      <c r="D50" s="33"/>
      <c r="E50" s="33"/>
      <c r="F50" s="33"/>
      <c r="G50" s="33"/>
      <c r="H50" s="33"/>
      <c r="I50" s="33"/>
      <c r="J50" s="33"/>
    </row>
    <row r="51" spans="1:16" ht="75" x14ac:dyDescent="0.25">
      <c r="A51" s="10" t="s">
        <v>25</v>
      </c>
      <c r="B51" s="10" t="s">
        <v>1</v>
      </c>
      <c r="C51" s="10" t="s">
        <v>2</v>
      </c>
      <c r="D51" s="10" t="s">
        <v>3</v>
      </c>
      <c r="E51" s="10" t="s">
        <v>4</v>
      </c>
      <c r="F51" s="10" t="s">
        <v>5</v>
      </c>
      <c r="G51" s="10" t="s">
        <v>6</v>
      </c>
      <c r="H51" s="10" t="s">
        <v>7</v>
      </c>
      <c r="I51" s="10" t="s">
        <v>8</v>
      </c>
      <c r="J51" s="10" t="s">
        <v>9</v>
      </c>
      <c r="K51" s="10" t="s">
        <v>10</v>
      </c>
      <c r="L51" s="10" t="s">
        <v>11</v>
      </c>
      <c r="M51" s="10" t="s">
        <v>12</v>
      </c>
      <c r="N51" s="10" t="s">
        <v>13</v>
      </c>
      <c r="O51" s="10" t="s">
        <v>113</v>
      </c>
      <c r="P51" s="10" t="s">
        <v>14</v>
      </c>
    </row>
    <row r="52" spans="1:16" x14ac:dyDescent="0.25">
      <c r="A52" s="1"/>
      <c r="B52" s="7">
        <v>1</v>
      </c>
      <c r="C52" s="2" t="s">
        <v>61</v>
      </c>
      <c r="D52" s="6" t="s">
        <v>16</v>
      </c>
      <c r="E52" s="7">
        <v>11840</v>
      </c>
      <c r="F52" s="7">
        <v>35520</v>
      </c>
      <c r="G52" s="1"/>
      <c r="H52" s="1"/>
      <c r="I52" s="1"/>
      <c r="J52" s="24">
        <v>0</v>
      </c>
      <c r="K52" s="23">
        <v>0.08</v>
      </c>
      <c r="L52" s="24">
        <f t="shared" ref="L52:L61" si="5">J52*K52</f>
        <v>0</v>
      </c>
      <c r="M52" s="24">
        <f t="shared" ref="M52:M61" si="6">J52+L52</f>
        <v>0</v>
      </c>
      <c r="N52" s="24">
        <f t="shared" ref="N52:N60" si="7">I52*J52</f>
        <v>0</v>
      </c>
      <c r="O52" s="24">
        <f t="shared" ref="O52:O60" si="8">I52*L52</f>
        <v>0</v>
      </c>
      <c r="P52" s="24">
        <f t="shared" ref="P52:P60" si="9">I52*M52</f>
        <v>0</v>
      </c>
    </row>
    <row r="53" spans="1:16" x14ac:dyDescent="0.25">
      <c r="A53" s="1"/>
      <c r="B53" s="7">
        <v>2</v>
      </c>
      <c r="C53" s="2" t="s">
        <v>62</v>
      </c>
      <c r="D53" s="6" t="s">
        <v>16</v>
      </c>
      <c r="E53" s="7">
        <v>12880</v>
      </c>
      <c r="F53" s="7">
        <v>38640</v>
      </c>
      <c r="G53" s="1"/>
      <c r="H53" s="1"/>
      <c r="I53" s="1"/>
      <c r="J53" s="24">
        <v>0</v>
      </c>
      <c r="K53" s="23">
        <v>0.08</v>
      </c>
      <c r="L53" s="24">
        <f t="shared" si="5"/>
        <v>0</v>
      </c>
      <c r="M53" s="24">
        <f t="shared" si="6"/>
        <v>0</v>
      </c>
      <c r="N53" s="24">
        <f t="shared" si="7"/>
        <v>0</v>
      </c>
      <c r="O53" s="24">
        <f t="shared" si="8"/>
        <v>0</v>
      </c>
      <c r="P53" s="24">
        <f t="shared" si="9"/>
        <v>0</v>
      </c>
    </row>
    <row r="54" spans="1:16" x14ac:dyDescent="0.25">
      <c r="A54" s="1"/>
      <c r="B54" s="7">
        <v>3</v>
      </c>
      <c r="C54" s="2" t="s">
        <v>63</v>
      </c>
      <c r="D54" s="6" t="s">
        <v>16</v>
      </c>
      <c r="E54" s="7">
        <v>156</v>
      </c>
      <c r="F54" s="7">
        <v>468</v>
      </c>
      <c r="G54" s="1"/>
      <c r="H54" s="1"/>
      <c r="I54" s="1"/>
      <c r="J54" s="24">
        <v>0</v>
      </c>
      <c r="K54" s="23">
        <v>0.08</v>
      </c>
      <c r="L54" s="24">
        <f t="shared" si="5"/>
        <v>0</v>
      </c>
      <c r="M54" s="24">
        <f t="shared" si="6"/>
        <v>0</v>
      </c>
      <c r="N54" s="24">
        <f t="shared" si="7"/>
        <v>0</v>
      </c>
      <c r="O54" s="24">
        <f t="shared" si="8"/>
        <v>0</v>
      </c>
      <c r="P54" s="24">
        <f t="shared" si="9"/>
        <v>0</v>
      </c>
    </row>
    <row r="55" spans="1:16" x14ac:dyDescent="0.25">
      <c r="A55" s="1"/>
      <c r="B55" s="7">
        <v>4</v>
      </c>
      <c r="C55" s="2" t="s">
        <v>64</v>
      </c>
      <c r="D55" s="6" t="s">
        <v>16</v>
      </c>
      <c r="E55" s="7">
        <v>2088</v>
      </c>
      <c r="F55" s="7">
        <v>6264</v>
      </c>
      <c r="G55" s="1"/>
      <c r="H55" s="1"/>
      <c r="I55" s="1"/>
      <c r="J55" s="24">
        <v>0</v>
      </c>
      <c r="K55" s="23">
        <v>0.08</v>
      </c>
      <c r="L55" s="24">
        <f t="shared" si="5"/>
        <v>0</v>
      </c>
      <c r="M55" s="24">
        <f t="shared" si="6"/>
        <v>0</v>
      </c>
      <c r="N55" s="24">
        <f t="shared" si="7"/>
        <v>0</v>
      </c>
      <c r="O55" s="24">
        <f t="shared" si="8"/>
        <v>0</v>
      </c>
      <c r="P55" s="24">
        <f t="shared" si="9"/>
        <v>0</v>
      </c>
    </row>
    <row r="56" spans="1:16" x14ac:dyDescent="0.25">
      <c r="A56" s="1"/>
      <c r="B56" s="7">
        <v>5</v>
      </c>
      <c r="C56" s="2" t="s">
        <v>65</v>
      </c>
      <c r="D56" s="6" t="s">
        <v>16</v>
      </c>
      <c r="E56" s="7">
        <v>80</v>
      </c>
      <c r="F56" s="7">
        <v>240</v>
      </c>
      <c r="G56" s="1"/>
      <c r="H56" s="1"/>
      <c r="I56" s="1"/>
      <c r="J56" s="24">
        <v>0</v>
      </c>
      <c r="K56" s="23">
        <v>0.08</v>
      </c>
      <c r="L56" s="24">
        <f t="shared" si="5"/>
        <v>0</v>
      </c>
      <c r="M56" s="24">
        <f t="shared" si="6"/>
        <v>0</v>
      </c>
      <c r="N56" s="24">
        <f t="shared" si="7"/>
        <v>0</v>
      </c>
      <c r="O56" s="24">
        <f t="shared" si="8"/>
        <v>0</v>
      </c>
      <c r="P56" s="24">
        <f t="shared" si="9"/>
        <v>0</v>
      </c>
    </row>
    <row r="57" spans="1:16" x14ac:dyDescent="0.25">
      <c r="A57" s="1"/>
      <c r="B57" s="7">
        <v>6</v>
      </c>
      <c r="C57" s="2" t="s">
        <v>66</v>
      </c>
      <c r="D57" s="6" t="s">
        <v>16</v>
      </c>
      <c r="E57" s="7">
        <v>4340</v>
      </c>
      <c r="F57" s="7">
        <v>13020</v>
      </c>
      <c r="G57" s="1"/>
      <c r="H57" s="1"/>
      <c r="I57" s="1"/>
      <c r="J57" s="24">
        <v>0</v>
      </c>
      <c r="K57" s="23">
        <v>0.08</v>
      </c>
      <c r="L57" s="24">
        <f t="shared" si="5"/>
        <v>0</v>
      </c>
      <c r="M57" s="24">
        <f t="shared" si="6"/>
        <v>0</v>
      </c>
      <c r="N57" s="24">
        <f t="shared" si="7"/>
        <v>0</v>
      </c>
      <c r="O57" s="24">
        <f t="shared" si="8"/>
        <v>0</v>
      </c>
      <c r="P57" s="24">
        <f t="shared" si="9"/>
        <v>0</v>
      </c>
    </row>
    <row r="58" spans="1:16" ht="60" x14ac:dyDescent="0.25">
      <c r="A58" s="1"/>
      <c r="B58" s="7">
        <v>7</v>
      </c>
      <c r="C58" s="2" t="s">
        <v>27</v>
      </c>
      <c r="D58" s="6"/>
      <c r="E58" s="7"/>
      <c r="F58" s="7"/>
      <c r="G58" s="1"/>
      <c r="H58" s="1"/>
      <c r="I58" s="1"/>
      <c r="J58" s="24">
        <v>0</v>
      </c>
      <c r="K58" s="23">
        <v>0.08</v>
      </c>
      <c r="L58" s="24">
        <f t="shared" si="5"/>
        <v>0</v>
      </c>
      <c r="M58" s="24">
        <f t="shared" si="6"/>
        <v>0</v>
      </c>
      <c r="N58" s="24">
        <f t="shared" si="7"/>
        <v>0</v>
      </c>
      <c r="O58" s="24">
        <f t="shared" si="8"/>
        <v>0</v>
      </c>
      <c r="P58" s="24">
        <f t="shared" si="9"/>
        <v>0</v>
      </c>
    </row>
    <row r="59" spans="1:16" ht="90" x14ac:dyDescent="0.25">
      <c r="A59" s="1"/>
      <c r="B59" s="7">
        <v>8</v>
      </c>
      <c r="C59" s="2" t="s">
        <v>67</v>
      </c>
      <c r="D59" s="6"/>
      <c r="E59" s="7"/>
      <c r="F59" s="7"/>
      <c r="G59" s="1"/>
      <c r="H59" s="1"/>
      <c r="I59" s="1"/>
      <c r="J59" s="24">
        <v>0</v>
      </c>
      <c r="K59" s="23">
        <v>0.08</v>
      </c>
      <c r="L59" s="24">
        <f t="shared" si="5"/>
        <v>0</v>
      </c>
      <c r="M59" s="24">
        <f t="shared" si="6"/>
        <v>0</v>
      </c>
      <c r="N59" s="24">
        <f t="shared" si="7"/>
        <v>0</v>
      </c>
      <c r="O59" s="24">
        <f t="shared" si="8"/>
        <v>0</v>
      </c>
      <c r="P59" s="24">
        <f t="shared" si="9"/>
        <v>0</v>
      </c>
    </row>
    <row r="60" spans="1:16" ht="60" x14ac:dyDescent="0.25">
      <c r="A60" s="1"/>
      <c r="B60" s="7">
        <v>9</v>
      </c>
      <c r="C60" s="2" t="s">
        <v>28</v>
      </c>
      <c r="D60" s="6"/>
      <c r="E60" s="7"/>
      <c r="F60" s="7"/>
      <c r="G60" s="1"/>
      <c r="H60" s="1"/>
      <c r="I60" s="1"/>
      <c r="J60" s="24">
        <v>0</v>
      </c>
      <c r="K60" s="23">
        <v>0.08</v>
      </c>
      <c r="L60" s="24">
        <f t="shared" si="5"/>
        <v>0</v>
      </c>
      <c r="M60" s="24">
        <f t="shared" si="6"/>
        <v>0</v>
      </c>
      <c r="N60" s="24">
        <f t="shared" si="7"/>
        <v>0</v>
      </c>
      <c r="O60" s="24">
        <f t="shared" si="8"/>
        <v>0</v>
      </c>
      <c r="P60" s="24">
        <f t="shared" si="9"/>
        <v>0</v>
      </c>
    </row>
    <row r="61" spans="1:16" ht="30" x14ac:dyDescent="0.25">
      <c r="A61" s="1"/>
      <c r="B61" s="7">
        <v>10</v>
      </c>
      <c r="C61" s="2" t="s">
        <v>116</v>
      </c>
      <c r="D61" s="6" t="s">
        <v>114</v>
      </c>
      <c r="E61" s="7">
        <v>1</v>
      </c>
      <c r="F61" s="7"/>
      <c r="G61" s="1"/>
      <c r="H61" s="1"/>
      <c r="I61" s="1"/>
      <c r="J61" s="24">
        <v>0</v>
      </c>
      <c r="K61" s="23">
        <v>0.23</v>
      </c>
      <c r="L61" s="24">
        <f t="shared" si="5"/>
        <v>0</v>
      </c>
      <c r="M61" s="24">
        <f t="shared" si="6"/>
        <v>0</v>
      </c>
      <c r="N61" s="1"/>
      <c r="O61" s="1"/>
      <c r="P61" s="1"/>
    </row>
    <row r="62" spans="1:16" x14ac:dyDescent="0.25">
      <c r="A62" s="1"/>
      <c r="B62" s="7"/>
      <c r="C62" s="2" t="s">
        <v>26</v>
      </c>
      <c r="D62" s="6"/>
      <c r="E62" s="7"/>
      <c r="F62" s="7"/>
      <c r="G62" s="1"/>
      <c r="H62" s="1"/>
      <c r="I62" s="1"/>
      <c r="J62" s="1"/>
      <c r="K62" s="1"/>
      <c r="L62" s="1"/>
      <c r="M62" s="1"/>
      <c r="N62" s="24">
        <f>SUM(N52:N61)</f>
        <v>0</v>
      </c>
      <c r="O62" s="24">
        <f>SUM(O52:O61)</f>
        <v>0</v>
      </c>
      <c r="P62" s="24">
        <f>SUM(P52:P61)</f>
        <v>0</v>
      </c>
    </row>
    <row r="63" spans="1:16" x14ac:dyDescent="0.25">
      <c r="C63" s="3"/>
    </row>
    <row r="64" spans="1:16" ht="30" x14ac:dyDescent="0.25">
      <c r="C64" s="20" t="s">
        <v>123</v>
      </c>
      <c r="D64" s="16" t="s">
        <v>23</v>
      </c>
      <c r="E64" s="16" t="s">
        <v>11</v>
      </c>
      <c r="F64" s="16" t="s">
        <v>24</v>
      </c>
    </row>
    <row r="65" spans="2:8" x14ac:dyDescent="0.25">
      <c r="C65" s="2" t="s">
        <v>17</v>
      </c>
      <c r="D65" s="6"/>
      <c r="E65" s="7"/>
      <c r="F65" s="7"/>
    </row>
    <row r="66" spans="2:8" x14ac:dyDescent="0.25">
      <c r="C66" s="2" t="s">
        <v>18</v>
      </c>
      <c r="D66" s="6"/>
      <c r="E66" s="7"/>
      <c r="F66" s="7"/>
    </row>
    <row r="67" spans="2:8" x14ac:dyDescent="0.25">
      <c r="C67" s="2" t="s">
        <v>19</v>
      </c>
      <c r="D67" s="6"/>
      <c r="E67" s="7"/>
      <c r="F67" s="7"/>
    </row>
    <row r="68" spans="2:8" x14ac:dyDescent="0.25">
      <c r="C68" s="2" t="s">
        <v>20</v>
      </c>
      <c r="D68" s="6"/>
      <c r="E68" s="7"/>
      <c r="F68" s="7"/>
    </row>
    <row r="69" spans="2:8" x14ac:dyDescent="0.25">
      <c r="C69" s="2" t="s">
        <v>21</v>
      </c>
      <c r="D69" s="6"/>
      <c r="E69" s="7"/>
      <c r="F69" s="7"/>
    </row>
    <row r="70" spans="2:8" x14ac:dyDescent="0.25">
      <c r="C70" s="12" t="s">
        <v>22</v>
      </c>
      <c r="D70" s="6"/>
      <c r="E70" s="7"/>
      <c r="F70" s="7"/>
    </row>
    <row r="72" spans="2:8" ht="21" customHeight="1" x14ac:dyDescent="0.25">
      <c r="B72" s="7"/>
      <c r="C72" s="29" t="s">
        <v>124</v>
      </c>
      <c r="D72" s="29"/>
      <c r="E72" s="29"/>
      <c r="F72" s="29"/>
      <c r="G72" s="29"/>
      <c r="H72" s="29"/>
    </row>
    <row r="73" spans="2:8" x14ac:dyDescent="0.25">
      <c r="B73" s="21" t="s">
        <v>1</v>
      </c>
      <c r="C73" s="28" t="s">
        <v>29</v>
      </c>
      <c r="D73" s="28"/>
      <c r="E73" s="28"/>
      <c r="F73" s="28"/>
      <c r="G73" s="28"/>
      <c r="H73" s="21" t="s">
        <v>35</v>
      </c>
    </row>
    <row r="74" spans="2:8" ht="45.75" customHeight="1" x14ac:dyDescent="0.25">
      <c r="B74" s="7">
        <v>1</v>
      </c>
      <c r="C74" s="27" t="s">
        <v>68</v>
      </c>
      <c r="D74" s="27"/>
      <c r="E74" s="27"/>
      <c r="F74" s="27"/>
      <c r="G74" s="27"/>
      <c r="H74" s="1"/>
    </row>
    <row r="75" spans="2:8" ht="51.75" customHeight="1" x14ac:dyDescent="0.25">
      <c r="B75" s="7">
        <v>2</v>
      </c>
      <c r="C75" s="27" t="s">
        <v>69</v>
      </c>
      <c r="D75" s="27"/>
      <c r="E75" s="27"/>
      <c r="F75" s="27"/>
      <c r="G75" s="27"/>
      <c r="H75" s="1"/>
    </row>
    <row r="76" spans="2:8" ht="47.25" customHeight="1" x14ac:dyDescent="0.25">
      <c r="B76" s="7">
        <v>3</v>
      </c>
      <c r="C76" s="27" t="s">
        <v>70</v>
      </c>
      <c r="D76" s="27"/>
      <c r="E76" s="27"/>
      <c r="F76" s="27"/>
      <c r="G76" s="27"/>
      <c r="H76" s="1"/>
    </row>
    <row r="77" spans="2:8" ht="32.25" customHeight="1" x14ac:dyDescent="0.25">
      <c r="B77" s="7">
        <v>4</v>
      </c>
      <c r="C77" s="27" t="s">
        <v>71</v>
      </c>
      <c r="D77" s="27"/>
      <c r="E77" s="27"/>
      <c r="F77" s="27"/>
      <c r="G77" s="27"/>
      <c r="H77" s="1"/>
    </row>
    <row r="78" spans="2:8" ht="19.5" customHeight="1" x14ac:dyDescent="0.25">
      <c r="B78" s="7">
        <v>5</v>
      </c>
      <c r="C78" s="27" t="s">
        <v>72</v>
      </c>
      <c r="D78" s="27"/>
      <c r="E78" s="27"/>
      <c r="F78" s="27"/>
      <c r="G78" s="27"/>
      <c r="H78" s="1"/>
    </row>
    <row r="79" spans="2:8" ht="21.75" customHeight="1" x14ac:dyDescent="0.25">
      <c r="B79" s="7">
        <v>6</v>
      </c>
      <c r="C79" s="27" t="s">
        <v>73</v>
      </c>
      <c r="D79" s="27"/>
      <c r="E79" s="27"/>
      <c r="F79" s="27"/>
      <c r="G79" s="27"/>
      <c r="H79" s="1"/>
    </row>
    <row r="80" spans="2:8" ht="37.5" customHeight="1" x14ac:dyDescent="0.25">
      <c r="B80" s="7">
        <v>7</v>
      </c>
      <c r="C80" s="27" t="s">
        <v>74</v>
      </c>
      <c r="D80" s="27"/>
      <c r="E80" s="27"/>
      <c r="F80" s="27"/>
      <c r="G80" s="27"/>
      <c r="H80" s="1"/>
    </row>
    <row r="81" spans="2:8" ht="21" customHeight="1" x14ac:dyDescent="0.25">
      <c r="B81" s="7">
        <v>8</v>
      </c>
      <c r="C81" s="27" t="s">
        <v>75</v>
      </c>
      <c r="D81" s="27"/>
      <c r="E81" s="27"/>
      <c r="F81" s="27"/>
      <c r="G81" s="27"/>
      <c r="H81" s="1"/>
    </row>
    <row r="82" spans="2:8" ht="32.25" customHeight="1" x14ac:dyDescent="0.25">
      <c r="B82" s="7">
        <v>9</v>
      </c>
      <c r="C82" s="27" t="s">
        <v>76</v>
      </c>
      <c r="D82" s="27"/>
      <c r="E82" s="27"/>
      <c r="F82" s="27"/>
      <c r="G82" s="27"/>
      <c r="H82" s="1"/>
    </row>
    <row r="83" spans="2:8" ht="20.25" customHeight="1" x14ac:dyDescent="0.25">
      <c r="B83" s="7">
        <v>10</v>
      </c>
      <c r="C83" s="27" t="s">
        <v>77</v>
      </c>
      <c r="D83" s="27"/>
      <c r="E83" s="27"/>
      <c r="F83" s="27"/>
      <c r="G83" s="27"/>
      <c r="H83" s="1"/>
    </row>
    <row r="84" spans="2:8" ht="19.5" customHeight="1" x14ac:dyDescent="0.25">
      <c r="B84" s="7">
        <v>11</v>
      </c>
      <c r="C84" s="27" t="s">
        <v>78</v>
      </c>
      <c r="D84" s="27"/>
      <c r="E84" s="27"/>
      <c r="F84" s="27"/>
      <c r="G84" s="27"/>
      <c r="H84" s="1"/>
    </row>
    <row r="85" spans="2:8" ht="21.75" customHeight="1" x14ac:dyDescent="0.25">
      <c r="B85" s="7">
        <v>12</v>
      </c>
      <c r="C85" s="27" t="s">
        <v>79</v>
      </c>
      <c r="D85" s="27"/>
      <c r="E85" s="27"/>
      <c r="F85" s="27"/>
      <c r="G85" s="27"/>
      <c r="H85" s="1"/>
    </row>
    <row r="86" spans="2:8" ht="20.25" customHeight="1" x14ac:dyDescent="0.25">
      <c r="B86" s="7">
        <v>13</v>
      </c>
      <c r="C86" s="27" t="s">
        <v>80</v>
      </c>
      <c r="D86" s="27"/>
      <c r="E86" s="27"/>
      <c r="F86" s="27"/>
      <c r="G86" s="27"/>
      <c r="H86" s="1"/>
    </row>
    <row r="87" spans="2:8" ht="21" customHeight="1" x14ac:dyDescent="0.25">
      <c r="B87" s="7">
        <v>14</v>
      </c>
      <c r="C87" s="27" t="s">
        <v>81</v>
      </c>
      <c r="D87" s="27"/>
      <c r="E87" s="27"/>
      <c r="F87" s="27"/>
      <c r="G87" s="27"/>
      <c r="H87" s="1"/>
    </row>
    <row r="88" spans="2:8" ht="34.5" customHeight="1" x14ac:dyDescent="0.25">
      <c r="B88" s="7">
        <v>15</v>
      </c>
      <c r="C88" s="27" t="s">
        <v>82</v>
      </c>
      <c r="D88" s="27"/>
      <c r="E88" s="27"/>
      <c r="F88" s="27"/>
      <c r="G88" s="27"/>
      <c r="H88" s="1"/>
    </row>
    <row r="89" spans="2:8" ht="37.5" customHeight="1" x14ac:dyDescent="0.25">
      <c r="B89" s="7">
        <v>16</v>
      </c>
      <c r="C89" s="27" t="s">
        <v>83</v>
      </c>
      <c r="D89" s="27"/>
      <c r="E89" s="27"/>
      <c r="F89" s="27"/>
      <c r="G89" s="27"/>
      <c r="H89" s="1"/>
    </row>
    <row r="90" spans="2:8" ht="24.75" customHeight="1" x14ac:dyDescent="0.25">
      <c r="B90" s="7">
        <v>17</v>
      </c>
      <c r="C90" s="27" t="s">
        <v>84</v>
      </c>
      <c r="D90" s="27"/>
      <c r="E90" s="27"/>
      <c r="F90" s="27"/>
      <c r="G90" s="27"/>
      <c r="H90" s="1"/>
    </row>
    <row r="91" spans="2:8" ht="33.75" customHeight="1" x14ac:dyDescent="0.25">
      <c r="B91" s="7">
        <v>18</v>
      </c>
      <c r="C91" s="27" t="s">
        <v>85</v>
      </c>
      <c r="D91" s="27"/>
      <c r="E91" s="27"/>
      <c r="F91" s="27"/>
      <c r="G91" s="27"/>
      <c r="H91" s="1"/>
    </row>
    <row r="92" spans="2:8" ht="39.75" customHeight="1" x14ac:dyDescent="0.25">
      <c r="B92" s="7">
        <v>19</v>
      </c>
      <c r="C92" s="27" t="s">
        <v>86</v>
      </c>
      <c r="D92" s="27"/>
      <c r="E92" s="27"/>
      <c r="F92" s="27"/>
      <c r="G92" s="27"/>
      <c r="H92" s="1"/>
    </row>
    <row r="93" spans="2:8" ht="20.25" customHeight="1" x14ac:dyDescent="0.25">
      <c r="B93" s="7">
        <v>20</v>
      </c>
      <c r="C93" s="27" t="s">
        <v>87</v>
      </c>
      <c r="D93" s="27"/>
      <c r="E93" s="27"/>
      <c r="F93" s="27"/>
      <c r="G93" s="27"/>
      <c r="H93" s="1"/>
    </row>
    <row r="94" spans="2:8" ht="20.25" customHeight="1" x14ac:dyDescent="0.25">
      <c r="B94" s="7">
        <v>21</v>
      </c>
      <c r="C94" s="27" t="s">
        <v>88</v>
      </c>
      <c r="D94" s="27"/>
      <c r="E94" s="27"/>
      <c r="F94" s="27"/>
      <c r="G94" s="27"/>
      <c r="H94" s="1"/>
    </row>
    <row r="95" spans="2:8" ht="21.75" customHeight="1" x14ac:dyDescent="0.25">
      <c r="B95" s="7">
        <v>22</v>
      </c>
      <c r="C95" s="27" t="s">
        <v>89</v>
      </c>
      <c r="D95" s="27"/>
      <c r="E95" s="27"/>
      <c r="F95" s="27"/>
      <c r="G95" s="27"/>
      <c r="H95" s="1"/>
    </row>
    <row r="96" spans="2:8" ht="54" customHeight="1" x14ac:dyDescent="0.25">
      <c r="B96" s="7">
        <v>23</v>
      </c>
      <c r="C96" s="27" t="s">
        <v>90</v>
      </c>
      <c r="D96" s="27"/>
      <c r="E96" s="27"/>
      <c r="F96" s="27"/>
      <c r="G96" s="27"/>
      <c r="H96" s="1"/>
    </row>
    <row r="97" spans="2:8" ht="37.5" customHeight="1" x14ac:dyDescent="0.25">
      <c r="B97" s="7">
        <v>24</v>
      </c>
      <c r="C97" s="27" t="s">
        <v>91</v>
      </c>
      <c r="D97" s="27"/>
      <c r="E97" s="27"/>
      <c r="F97" s="27"/>
      <c r="G97" s="27"/>
      <c r="H97" s="1"/>
    </row>
    <row r="98" spans="2:8" ht="84.75" customHeight="1" x14ac:dyDescent="0.25">
      <c r="B98" s="7">
        <v>25</v>
      </c>
      <c r="C98" s="27" t="s">
        <v>30</v>
      </c>
      <c r="D98" s="27"/>
      <c r="E98" s="27"/>
      <c r="F98" s="27"/>
      <c r="G98" s="27"/>
      <c r="H98" s="1"/>
    </row>
    <row r="99" spans="2:8" x14ac:dyDescent="0.25">
      <c r="B99" s="7"/>
      <c r="C99" s="28" t="s">
        <v>31</v>
      </c>
      <c r="D99" s="28"/>
      <c r="E99" s="28"/>
      <c r="F99" s="28"/>
      <c r="G99" s="28"/>
      <c r="H99" s="1"/>
    </row>
    <row r="100" spans="2:8" ht="21.75" customHeight="1" x14ac:dyDescent="0.25">
      <c r="B100" s="7">
        <v>1</v>
      </c>
      <c r="C100" s="27" t="s">
        <v>32</v>
      </c>
      <c r="D100" s="27"/>
      <c r="E100" s="27"/>
      <c r="F100" s="27"/>
      <c r="G100" s="27"/>
      <c r="H100" s="1"/>
    </row>
    <row r="101" spans="2:8" ht="21" customHeight="1" x14ac:dyDescent="0.25">
      <c r="B101" s="7">
        <v>2</v>
      </c>
      <c r="C101" s="27" t="s">
        <v>33</v>
      </c>
      <c r="D101" s="27"/>
      <c r="E101" s="27"/>
      <c r="F101" s="27"/>
      <c r="G101" s="27"/>
      <c r="H101" s="1"/>
    </row>
    <row r="102" spans="2:8" ht="35.25" customHeight="1" x14ac:dyDescent="0.25">
      <c r="B102" s="7">
        <v>3</v>
      </c>
      <c r="C102" s="27" t="s">
        <v>92</v>
      </c>
      <c r="D102" s="27"/>
      <c r="E102" s="27"/>
      <c r="F102" s="27"/>
      <c r="G102" s="27"/>
      <c r="H102" s="1"/>
    </row>
    <row r="103" spans="2:8" ht="21" customHeight="1" x14ac:dyDescent="0.25">
      <c r="B103" s="7">
        <v>4</v>
      </c>
      <c r="C103" s="27" t="s">
        <v>93</v>
      </c>
      <c r="D103" s="27"/>
      <c r="E103" s="27"/>
      <c r="F103" s="27"/>
      <c r="G103" s="27"/>
      <c r="H103" s="1"/>
    </row>
    <row r="104" spans="2:8" ht="34.5" customHeight="1" x14ac:dyDescent="0.25">
      <c r="B104" s="7">
        <v>5</v>
      </c>
      <c r="C104" s="27" t="s">
        <v>38</v>
      </c>
      <c r="D104" s="27"/>
      <c r="E104" s="27"/>
      <c r="F104" s="27"/>
      <c r="G104" s="27"/>
      <c r="H104" s="1"/>
    </row>
    <row r="105" spans="2:8" x14ac:dyDescent="0.25">
      <c r="C105" s="3"/>
    </row>
    <row r="106" spans="2:8" ht="30" customHeight="1" x14ac:dyDescent="0.25">
      <c r="B106" s="7"/>
      <c r="C106" s="28" t="s">
        <v>125</v>
      </c>
      <c r="D106" s="28"/>
      <c r="E106" s="28"/>
      <c r="F106" s="28"/>
      <c r="G106" s="28"/>
      <c r="H106" s="28"/>
    </row>
    <row r="107" spans="2:8" ht="48" customHeight="1" x14ac:dyDescent="0.25">
      <c r="B107" s="7">
        <v>1</v>
      </c>
      <c r="C107" s="27" t="s">
        <v>94</v>
      </c>
      <c r="D107" s="27"/>
      <c r="E107" s="27"/>
      <c r="F107" s="27"/>
      <c r="G107" s="27"/>
      <c r="H107" s="27"/>
    </row>
    <row r="108" spans="2:8" ht="48.75" customHeight="1" x14ac:dyDescent="0.25">
      <c r="B108" s="7">
        <v>2</v>
      </c>
      <c r="C108" s="27" t="s">
        <v>95</v>
      </c>
      <c r="D108" s="27"/>
      <c r="E108" s="27"/>
      <c r="F108" s="27"/>
      <c r="G108" s="27"/>
      <c r="H108" s="27"/>
    </row>
    <row r="109" spans="2:8" ht="35.25" customHeight="1" x14ac:dyDescent="0.25">
      <c r="B109" s="7">
        <v>3</v>
      </c>
      <c r="C109" s="27" t="s">
        <v>96</v>
      </c>
      <c r="D109" s="27"/>
      <c r="E109" s="27"/>
      <c r="F109" s="27"/>
      <c r="G109" s="27"/>
      <c r="H109" s="27"/>
    </row>
    <row r="110" spans="2:8" ht="49.5" customHeight="1" x14ac:dyDescent="0.25">
      <c r="B110" s="7">
        <v>4</v>
      </c>
      <c r="C110" s="27" t="s">
        <v>97</v>
      </c>
      <c r="D110" s="27"/>
      <c r="E110" s="27"/>
      <c r="F110" s="27"/>
      <c r="G110" s="27"/>
      <c r="H110" s="27"/>
    </row>
    <row r="111" spans="2:8" ht="50.25" customHeight="1" x14ac:dyDescent="0.25">
      <c r="B111" s="7">
        <v>5</v>
      </c>
      <c r="C111" s="27" t="s">
        <v>98</v>
      </c>
      <c r="D111" s="27"/>
      <c r="E111" s="27"/>
      <c r="F111" s="27"/>
      <c r="G111" s="27"/>
      <c r="H111" s="27"/>
    </row>
    <row r="112" spans="2:8" ht="49.5" customHeight="1" x14ac:dyDescent="0.25">
      <c r="B112" s="7">
        <v>6</v>
      </c>
      <c r="C112" s="27" t="s">
        <v>99</v>
      </c>
      <c r="D112" s="27"/>
      <c r="E112" s="27"/>
      <c r="F112" s="27"/>
      <c r="G112" s="27"/>
      <c r="H112" s="27"/>
    </row>
    <row r="113" spans="2:8" ht="22.5" customHeight="1" x14ac:dyDescent="0.25">
      <c r="B113" s="7">
        <v>7</v>
      </c>
      <c r="C113" s="27" t="s">
        <v>100</v>
      </c>
      <c r="D113" s="27"/>
      <c r="E113" s="27"/>
      <c r="F113" s="27"/>
      <c r="G113" s="27"/>
      <c r="H113" s="27"/>
    </row>
    <row r="114" spans="2:8" x14ac:dyDescent="0.25">
      <c r="C114" s="3"/>
    </row>
    <row r="115" spans="2:8" x14ac:dyDescent="0.25">
      <c r="B115" s="21" t="s">
        <v>1</v>
      </c>
      <c r="C115" s="28" t="s">
        <v>101</v>
      </c>
      <c r="D115" s="28"/>
      <c r="E115" s="28"/>
      <c r="F115" s="28"/>
      <c r="G115" s="28"/>
      <c r="H115" s="21" t="s">
        <v>35</v>
      </c>
    </row>
    <row r="116" spans="2:8" ht="30" customHeight="1" x14ac:dyDescent="0.25">
      <c r="B116" s="7">
        <v>1</v>
      </c>
      <c r="C116" s="27" t="s">
        <v>102</v>
      </c>
      <c r="D116" s="27"/>
      <c r="E116" s="27"/>
      <c r="F116" s="27"/>
      <c r="G116" s="2" t="s">
        <v>103</v>
      </c>
      <c r="H116" s="1"/>
    </row>
    <row r="117" spans="2:8" ht="31.5" customHeight="1" x14ac:dyDescent="0.25">
      <c r="B117" s="7">
        <v>2</v>
      </c>
      <c r="C117" s="27" t="s">
        <v>104</v>
      </c>
      <c r="D117" s="27"/>
      <c r="E117" s="27"/>
      <c r="F117" s="27"/>
      <c r="G117" s="2" t="s">
        <v>103</v>
      </c>
      <c r="H117" s="1"/>
    </row>
    <row r="118" spans="2:8" ht="30" customHeight="1" x14ac:dyDescent="0.25">
      <c r="B118" s="7">
        <v>3</v>
      </c>
      <c r="C118" s="27" t="s">
        <v>105</v>
      </c>
      <c r="D118" s="27"/>
      <c r="E118" s="27"/>
      <c r="F118" s="27"/>
      <c r="G118" s="2" t="s">
        <v>103</v>
      </c>
      <c r="H118" s="1"/>
    </row>
    <row r="119" spans="2:8" ht="33" customHeight="1" x14ac:dyDescent="0.25">
      <c r="B119" s="7">
        <v>4</v>
      </c>
      <c r="C119" s="27" t="s">
        <v>106</v>
      </c>
      <c r="D119" s="27"/>
      <c r="E119" s="27"/>
      <c r="F119" s="27"/>
      <c r="G119" s="2" t="s">
        <v>103</v>
      </c>
      <c r="H119" s="1"/>
    </row>
    <row r="120" spans="2:8" ht="30" customHeight="1" x14ac:dyDescent="0.25">
      <c r="B120" s="7">
        <v>5</v>
      </c>
      <c r="C120" s="27" t="s">
        <v>107</v>
      </c>
      <c r="D120" s="27"/>
      <c r="E120" s="27"/>
      <c r="F120" s="27"/>
      <c r="G120" s="2" t="s">
        <v>103</v>
      </c>
      <c r="H120" s="1"/>
    </row>
    <row r="121" spans="2:8" x14ac:dyDescent="0.25">
      <c r="B121" s="7"/>
      <c r="C121" s="29" t="s">
        <v>108</v>
      </c>
      <c r="D121" s="29"/>
      <c r="E121" s="29"/>
      <c r="F121" s="29"/>
      <c r="G121" s="1"/>
      <c r="H121" s="1"/>
    </row>
    <row r="122" spans="2:8" x14ac:dyDescent="0.25">
      <c r="C122" s="3"/>
    </row>
    <row r="123" spans="2:8" x14ac:dyDescent="0.25">
      <c r="B123" s="8"/>
      <c r="C123" s="22"/>
      <c r="D123" s="22"/>
      <c r="E123" s="22"/>
      <c r="F123" s="22"/>
      <c r="G123" s="4"/>
      <c r="H123" s="4"/>
    </row>
    <row r="124" spans="2:8" x14ac:dyDescent="0.25">
      <c r="C124" t="s">
        <v>117</v>
      </c>
    </row>
    <row r="125" spans="2:8" x14ac:dyDescent="0.25">
      <c r="C125" t="s">
        <v>111</v>
      </c>
    </row>
    <row r="126" spans="2:8" x14ac:dyDescent="0.25">
      <c r="C126" t="s">
        <v>109</v>
      </c>
    </row>
    <row r="127" spans="2:8" x14ac:dyDescent="0.25">
      <c r="C127" t="s">
        <v>110</v>
      </c>
    </row>
  </sheetData>
  <mergeCells count="78">
    <mergeCell ref="C50:J50"/>
    <mergeCell ref="C44:G44"/>
    <mergeCell ref="C45:G45"/>
    <mergeCell ref="C46:F46"/>
    <mergeCell ref="C47:F47"/>
    <mergeCell ref="C40:G40"/>
    <mergeCell ref="C41:G41"/>
    <mergeCell ref="C42:G42"/>
    <mergeCell ref="C43:G43"/>
    <mergeCell ref="C35:G35"/>
    <mergeCell ref="C36:G36"/>
    <mergeCell ref="C37:G37"/>
    <mergeCell ref="C38:G38"/>
    <mergeCell ref="C39:G39"/>
    <mergeCell ref="C30:G30"/>
    <mergeCell ref="C31:G31"/>
    <mergeCell ref="C32:G32"/>
    <mergeCell ref="C33:G33"/>
    <mergeCell ref="C34:G34"/>
    <mergeCell ref="C25:G25"/>
    <mergeCell ref="C26:G26"/>
    <mergeCell ref="C27:G27"/>
    <mergeCell ref="C28:G28"/>
    <mergeCell ref="C29:G29"/>
    <mergeCell ref="C20:G20"/>
    <mergeCell ref="C21:G21"/>
    <mergeCell ref="C22:G22"/>
    <mergeCell ref="C23:G23"/>
    <mergeCell ref="C24:G24"/>
    <mergeCell ref="C4:K4"/>
    <mergeCell ref="C72:H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6:H106"/>
    <mergeCell ref="C107:H107"/>
    <mergeCell ref="C108:H108"/>
    <mergeCell ref="C109:H109"/>
    <mergeCell ref="C110:H110"/>
    <mergeCell ref="C111:H111"/>
    <mergeCell ref="C112:H112"/>
    <mergeCell ref="C113:H113"/>
    <mergeCell ref="C115:G115"/>
    <mergeCell ref="C116:F116"/>
    <mergeCell ref="C117:F117"/>
    <mergeCell ref="C118:F118"/>
    <mergeCell ref="C119:F119"/>
    <mergeCell ref="C120:F120"/>
    <mergeCell ref="C121:F1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Tust-Kopeć Dominika</dc:creator>
  <cp:lastModifiedBy>Tust-Kopeć Dominika</cp:lastModifiedBy>
  <dcterms:created xsi:type="dcterms:W3CDTF">2015-06-05T18:19:34Z</dcterms:created>
  <dcterms:modified xsi:type="dcterms:W3CDTF">2020-03-06T07:00:38Z</dcterms:modified>
</cp:coreProperties>
</file>